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louisd\Desktop\"/>
    </mc:Choice>
  </mc:AlternateContent>
  <bookViews>
    <workbookView xWindow="0" yWindow="0" windowWidth="23040" windowHeight="8952"/>
  </bookViews>
  <sheets>
    <sheet name="Right side of Chainage" sheetId="1" r:id="rId1"/>
    <sheet name="Left side of Chaina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3" i="2"/>
  <c r="G34" i="2"/>
  <c r="G31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20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G5" i="2"/>
  <c r="G4" i="2"/>
  <c r="G17" i="2"/>
  <c r="G6" i="2"/>
  <c r="G7" i="2"/>
  <c r="G8" i="2"/>
  <c r="G9" i="2"/>
  <c r="P4" i="2"/>
  <c r="P5" i="2"/>
  <c r="G10" i="2"/>
  <c r="G11" i="2"/>
  <c r="G12" i="2"/>
  <c r="G13" i="2"/>
  <c r="G14" i="2"/>
  <c r="G15" i="2"/>
  <c r="G16" i="2"/>
  <c r="G20" i="2"/>
  <c r="G21" i="2"/>
  <c r="G22" i="2"/>
  <c r="G23" i="2"/>
  <c r="G24" i="2"/>
  <c r="G25" i="2"/>
  <c r="G26" i="2"/>
  <c r="G27" i="2"/>
  <c r="G28" i="2"/>
  <c r="G29" i="2"/>
  <c r="G30" i="2"/>
  <c r="P19" i="1" l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8" i="1"/>
  <c r="P5" i="1"/>
  <c r="P6" i="1"/>
  <c r="P7" i="1"/>
  <c r="P8" i="1"/>
  <c r="P9" i="1"/>
  <c r="P10" i="1"/>
  <c r="P11" i="1"/>
  <c r="P12" i="1"/>
  <c r="P13" i="1"/>
  <c r="P14" i="1"/>
  <c r="P15" i="1"/>
  <c r="P16" i="1"/>
  <c r="P4" i="1"/>
  <c r="G19" i="1"/>
  <c r="G20" i="1"/>
  <c r="G21" i="1"/>
  <c r="G22" i="1"/>
  <c r="G23" i="1"/>
  <c r="G24" i="1"/>
  <c r="G25" i="1"/>
  <c r="G26" i="1"/>
  <c r="G27" i="1"/>
  <c r="G28" i="1"/>
  <c r="G18" i="1"/>
  <c r="G7" i="1"/>
  <c r="G8" i="1"/>
  <c r="G9" i="1"/>
  <c r="G10" i="1"/>
  <c r="G11" i="1"/>
  <c r="G12" i="1"/>
  <c r="G13" i="1"/>
  <c r="G14" i="1"/>
  <c r="G15" i="1"/>
  <c r="G16" i="1"/>
  <c r="G6" i="1"/>
</calcChain>
</file>

<file path=xl/sharedStrings.xml><?xml version="1.0" encoding="utf-8"?>
<sst xmlns="http://schemas.openxmlformats.org/spreadsheetml/2006/main" count="259" uniqueCount="54">
  <si>
    <t>Station</t>
  </si>
  <si>
    <t>String Line Elevation</t>
  </si>
  <si>
    <t>Proposed EP Elevation</t>
  </si>
  <si>
    <t xml:space="preserve">Point # </t>
  </si>
  <si>
    <t>Point #</t>
  </si>
  <si>
    <t>Overall Pvement Width Actual and Proposed</t>
  </si>
  <si>
    <t>12+180 Right to 12+754.87Right (String Line Measurements)</t>
  </si>
  <si>
    <t>12+180</t>
  </si>
  <si>
    <t>12+200</t>
  </si>
  <si>
    <t>12+220</t>
  </si>
  <si>
    <t>12+240</t>
  </si>
  <si>
    <t>12+260</t>
  </si>
  <si>
    <t>12+280</t>
  </si>
  <si>
    <t>12+300</t>
  </si>
  <si>
    <t>12+320</t>
  </si>
  <si>
    <t>12+340</t>
  </si>
  <si>
    <t>12+360</t>
  </si>
  <si>
    <t>12+380</t>
  </si>
  <si>
    <t>12+400</t>
  </si>
  <si>
    <t>12+420</t>
  </si>
  <si>
    <t>12+480</t>
  </si>
  <si>
    <t>12+500</t>
  </si>
  <si>
    <t>12+520</t>
  </si>
  <si>
    <t>12+540</t>
  </si>
  <si>
    <t>12+560</t>
  </si>
  <si>
    <t>12+580</t>
  </si>
  <si>
    <t>12+600</t>
  </si>
  <si>
    <t>12+620</t>
  </si>
  <si>
    <t>12+640</t>
  </si>
  <si>
    <t>12+660</t>
  </si>
  <si>
    <t>12+680</t>
  </si>
  <si>
    <t>12+700</t>
  </si>
  <si>
    <t>12+720</t>
  </si>
  <si>
    <t>12+740</t>
  </si>
  <si>
    <t>12+754.87</t>
  </si>
  <si>
    <t>Break In String Line</t>
  </si>
  <si>
    <t>Only Main Pins Set</t>
  </si>
  <si>
    <t>Notes</t>
  </si>
  <si>
    <t>South Island Edge of Pavement (String Line)</t>
  </si>
  <si>
    <t>South Edge of Pavement (String Line)</t>
  </si>
  <si>
    <t>NA</t>
  </si>
  <si>
    <t xml:space="preserve">Actual Width Based on String Line (1mos/ep) @ STN </t>
  </si>
  <si>
    <t>Proposed Width @ STN (R3309A_Cadd)</t>
  </si>
  <si>
    <t>String Line O/S EP (1m)</t>
  </si>
  <si>
    <t>Sring Line Cut to EP (0.5m)</t>
  </si>
  <si>
    <t>String Line O/S  EP (1m)</t>
  </si>
  <si>
    <t>String Line Cut to EP (0.5m)</t>
  </si>
  <si>
    <t>Assumed to be Completed</t>
  </si>
  <si>
    <t>12+220 Left to 12+680 Left (String Line Measurements)</t>
  </si>
  <si>
    <t>North Island Edge of Pavement (String Line)</t>
  </si>
  <si>
    <t>North Edge of Pavement (String Line)</t>
  </si>
  <si>
    <t>12+460</t>
  </si>
  <si>
    <t>12+440</t>
  </si>
  <si>
    <t>No Break In String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</si>
</sst>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 applyFill="1" applyAlignment="1"/>
    <xf numFmtId="164" fontId="0" fillId="0" borderId="1" xfId="0" applyNumberFormat="1" applyBorder="1"/>
    <xf numFmtId="0" fontId="0" fillId="0" borderId="1" xfId="0" applyBorder="1"/>
    <xf numFmtId="0" fontId="1" fillId="3" borderId="1" xfId="0" applyFont="1" applyFill="1" applyBorder="1"/>
    <xf numFmtId="164" fontId="1" fillId="3" borderId="1" xfId="0" applyNumberFormat="1" applyFont="1" applyFill="1" applyBorder="1"/>
    <xf numFmtId="2" fontId="1" fillId="3" borderId="1" xfId="0" applyNumberFormat="1" applyFont="1" applyFill="1" applyBorder="1"/>
    <xf numFmtId="2" fontId="0" fillId="0" borderId="1" xfId="0" applyNumberFormat="1" applyBorder="1"/>
    <xf numFmtId="164" fontId="0" fillId="2" borderId="1" xfId="0" applyNumberFormat="1" applyFill="1" applyBorder="1"/>
    <xf numFmtId="0" fontId="0" fillId="2" borderId="1" xfId="0" applyFill="1" applyBorder="1"/>
    <xf numFmtId="2" fontId="0" fillId="2" borderId="1" xfId="0" applyNumberFormat="1" applyFill="1" applyBorder="1"/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1" xfId="0" applyNumberFormat="1" applyFill="1" applyBorder="1"/>
    <xf numFmtId="0" fontId="0" fillId="0" borderId="1" xfId="0" applyFill="1" applyBorder="1"/>
    <xf numFmtId="2" fontId="0" fillId="0" borderId="1" xfId="0" applyNumberFormat="1" applyFill="1" applyBorder="1"/>
    <xf numFmtId="0" fontId="0" fillId="0" borderId="1" xfId="0" applyBorder="1" applyAlignment="1"/>
    <xf numFmtId="0" fontId="1" fillId="0" borderId="1" xfId="0" applyFont="1" applyFill="1" applyBorder="1" applyAlignment="1">
      <alignment vertical="center" wrapText="1"/>
    </xf>
    <xf numFmtId="49" fontId="0" fillId="0" borderId="1" xfId="0" applyNumberFormat="1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63" zoomScaleNormal="63" workbookViewId="0">
      <selection activeCell="I36" sqref="I36"/>
    </sheetView>
  </sheetViews>
  <sheetFormatPr defaultRowHeight="14.4" x14ac:dyDescent="0.55000000000000004"/>
  <cols>
    <col min="3" max="3" width="11.3125" customWidth="1"/>
    <col min="4" max="4" width="20.05078125" customWidth="1"/>
    <col min="5" max="5" width="16.41796875" style="1" customWidth="1"/>
    <col min="6" max="6" width="19" customWidth="1"/>
    <col min="7" max="7" width="22.3125" customWidth="1"/>
    <col min="8" max="8" width="46.47265625" style="1" customWidth="1"/>
    <col min="9" max="9" width="32.1015625" style="1" customWidth="1"/>
    <col min="12" max="12" width="9.62890625" customWidth="1"/>
    <col min="13" max="13" width="20.5234375" style="1" customWidth="1"/>
    <col min="14" max="14" width="20.62890625" style="1" customWidth="1"/>
    <col min="15" max="15" width="19.9453125" style="2" customWidth="1"/>
    <col min="16" max="16" width="22.9453125" customWidth="1"/>
  </cols>
  <sheetData>
    <row r="1" spans="1:16" x14ac:dyDescent="0.55000000000000004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0"/>
    </row>
    <row r="2" spans="1:16" x14ac:dyDescent="0.55000000000000004">
      <c r="A2" s="5"/>
      <c r="B2" s="5"/>
      <c r="C2" s="5"/>
      <c r="D2" s="17" t="s">
        <v>38</v>
      </c>
      <c r="E2" s="17"/>
      <c r="F2" s="17"/>
      <c r="G2" s="17"/>
      <c r="H2" s="17" t="s">
        <v>5</v>
      </c>
      <c r="I2" s="17"/>
      <c r="J2" s="5"/>
      <c r="K2" s="5"/>
      <c r="L2" s="5"/>
      <c r="M2" s="17" t="s">
        <v>39</v>
      </c>
      <c r="N2" s="17"/>
      <c r="O2" s="17"/>
      <c r="P2" s="17"/>
    </row>
    <row r="3" spans="1:16" x14ac:dyDescent="0.55000000000000004">
      <c r="A3" s="6" t="s">
        <v>4</v>
      </c>
      <c r="B3" s="6" t="s">
        <v>0</v>
      </c>
      <c r="C3" s="6" t="s">
        <v>37</v>
      </c>
      <c r="D3" s="6" t="s">
        <v>45</v>
      </c>
      <c r="E3" s="7" t="s">
        <v>1</v>
      </c>
      <c r="F3" s="6" t="s">
        <v>2</v>
      </c>
      <c r="G3" s="6" t="s">
        <v>46</v>
      </c>
      <c r="H3" s="7" t="s">
        <v>41</v>
      </c>
      <c r="I3" s="7" t="s">
        <v>42</v>
      </c>
      <c r="J3" s="6" t="s">
        <v>3</v>
      </c>
      <c r="K3" s="6" t="s">
        <v>0</v>
      </c>
      <c r="L3" s="6" t="s">
        <v>37</v>
      </c>
      <c r="M3" s="7" t="s">
        <v>43</v>
      </c>
      <c r="N3" s="7" t="s">
        <v>1</v>
      </c>
      <c r="O3" s="8" t="s">
        <v>2</v>
      </c>
      <c r="P3" s="6" t="s">
        <v>44</v>
      </c>
    </row>
    <row r="4" spans="1:16" ht="14.4" customHeight="1" x14ac:dyDescent="0.55000000000000004">
      <c r="A4" s="5" t="s">
        <v>40</v>
      </c>
      <c r="B4" s="5" t="s">
        <v>7</v>
      </c>
      <c r="C4" s="16" t="s">
        <v>47</v>
      </c>
      <c r="D4" s="5" t="s">
        <v>40</v>
      </c>
      <c r="E4" s="4" t="s">
        <v>40</v>
      </c>
      <c r="F4" s="5" t="s">
        <v>40</v>
      </c>
      <c r="G4" s="5" t="s">
        <v>40</v>
      </c>
      <c r="H4" s="4" t="s">
        <v>40</v>
      </c>
      <c r="I4" s="4">
        <v>12.3</v>
      </c>
      <c r="J4" s="5">
        <v>2001</v>
      </c>
      <c r="K4" s="5" t="s">
        <v>7</v>
      </c>
      <c r="L4" s="16" t="s">
        <v>47</v>
      </c>
      <c r="M4" s="4">
        <v>0.93130000000000002</v>
      </c>
      <c r="N4" s="4">
        <v>194.64232240000001</v>
      </c>
      <c r="O4" s="9">
        <v>194.14</v>
      </c>
      <c r="P4" s="4">
        <f>N4-O4</f>
        <v>0.50232240000002548</v>
      </c>
    </row>
    <row r="5" spans="1:16" x14ac:dyDescent="0.55000000000000004">
      <c r="A5" s="5" t="s">
        <v>40</v>
      </c>
      <c r="B5" s="5" t="s">
        <v>8</v>
      </c>
      <c r="C5" s="16"/>
      <c r="D5" s="5" t="s">
        <v>40</v>
      </c>
      <c r="E5" s="4" t="s">
        <v>40</v>
      </c>
      <c r="F5" s="5" t="s">
        <v>40</v>
      </c>
      <c r="G5" s="5" t="s">
        <v>40</v>
      </c>
      <c r="H5" s="4" t="s">
        <v>40</v>
      </c>
      <c r="I5" s="4">
        <v>12.3</v>
      </c>
      <c r="J5" s="5">
        <v>2002</v>
      </c>
      <c r="K5" s="5" t="s">
        <v>8</v>
      </c>
      <c r="L5" s="16"/>
      <c r="M5" s="4">
        <v>0.91549999999999998</v>
      </c>
      <c r="N5" s="4">
        <v>194.75403299999999</v>
      </c>
      <c r="O5" s="9">
        <v>194.26</v>
      </c>
      <c r="P5" s="4">
        <f t="shared" ref="P5:P16" si="0">N5-O5</f>
        <v>0.49403300000000172</v>
      </c>
    </row>
    <row r="6" spans="1:16" x14ac:dyDescent="0.55000000000000004">
      <c r="A6" s="5">
        <v>2011</v>
      </c>
      <c r="B6" s="5" t="s">
        <v>9</v>
      </c>
      <c r="C6" s="16"/>
      <c r="D6" s="5">
        <v>1.0424</v>
      </c>
      <c r="E6" s="4">
        <v>195.3691</v>
      </c>
      <c r="F6" s="5">
        <v>194.87</v>
      </c>
      <c r="G6" s="4">
        <f>E6-F6</f>
        <v>0.49909999999999854</v>
      </c>
      <c r="H6" s="4">
        <v>12.242000000000001</v>
      </c>
      <c r="I6" s="4">
        <v>12.3</v>
      </c>
      <c r="J6" s="5">
        <v>2003</v>
      </c>
      <c r="K6" s="5" t="s">
        <v>9</v>
      </c>
      <c r="L6" s="16"/>
      <c r="M6" s="4">
        <v>0.89959999999999996</v>
      </c>
      <c r="N6" s="4">
        <v>194.8765947</v>
      </c>
      <c r="O6" s="9">
        <v>194.38</v>
      </c>
      <c r="P6" s="4">
        <f t="shared" si="0"/>
        <v>0.49659470000000283</v>
      </c>
    </row>
    <row r="7" spans="1:16" x14ac:dyDescent="0.55000000000000004">
      <c r="A7" s="5">
        <v>2014</v>
      </c>
      <c r="B7" s="5" t="s">
        <v>10</v>
      </c>
      <c r="C7" s="16"/>
      <c r="D7" s="5">
        <v>1.0678000000000001</v>
      </c>
      <c r="E7" s="4">
        <v>195.50720000000001</v>
      </c>
      <c r="F7" s="5">
        <v>195.01</v>
      </c>
      <c r="G7" s="4">
        <f t="shared" ref="G7:G16" si="1">E7-F7</f>
        <v>0.49720000000002074</v>
      </c>
      <c r="H7" s="4">
        <v>12.279</v>
      </c>
      <c r="I7" s="4">
        <v>12.3</v>
      </c>
      <c r="J7" s="5">
        <v>2004</v>
      </c>
      <c r="K7" s="5" t="s">
        <v>10</v>
      </c>
      <c r="L7" s="16"/>
      <c r="M7" s="4">
        <v>0.91139999999999999</v>
      </c>
      <c r="N7" s="4">
        <v>195.09049429999999</v>
      </c>
      <c r="O7" s="9">
        <v>194.59</v>
      </c>
      <c r="P7" s="4">
        <f t="shared" si="0"/>
        <v>0.50049429999998551</v>
      </c>
    </row>
    <row r="8" spans="1:16" x14ac:dyDescent="0.55000000000000004">
      <c r="A8" s="5">
        <v>2015</v>
      </c>
      <c r="B8" s="5" t="s">
        <v>11</v>
      </c>
      <c r="C8" s="16"/>
      <c r="D8" s="5">
        <v>0.92130000000000001</v>
      </c>
      <c r="E8" s="4">
        <v>195.6534</v>
      </c>
      <c r="F8" s="5">
        <v>195.15</v>
      </c>
      <c r="G8" s="4">
        <f t="shared" si="1"/>
        <v>0.50339999999999918</v>
      </c>
      <c r="H8" s="4">
        <v>12.114000000000001</v>
      </c>
      <c r="I8" s="4">
        <v>12.3</v>
      </c>
      <c r="J8" s="5">
        <v>2005</v>
      </c>
      <c r="K8" s="5" t="s">
        <v>11</v>
      </c>
      <c r="L8" s="16"/>
      <c r="M8" s="4">
        <v>0.89339999999999997</v>
      </c>
      <c r="N8" s="4">
        <v>195.3493684</v>
      </c>
      <c r="O8" s="9">
        <v>194.84</v>
      </c>
      <c r="P8" s="4">
        <f t="shared" si="0"/>
        <v>0.50936839999999961</v>
      </c>
    </row>
    <row r="9" spans="1:16" x14ac:dyDescent="0.55000000000000004">
      <c r="A9" s="5">
        <v>2018</v>
      </c>
      <c r="B9" s="5" t="s">
        <v>12</v>
      </c>
      <c r="C9" s="16"/>
      <c r="D9" s="5">
        <v>1.0452999999999999</v>
      </c>
      <c r="E9" s="4">
        <v>195.7895</v>
      </c>
      <c r="F9" s="5">
        <v>195.29</v>
      </c>
      <c r="G9" s="4">
        <f t="shared" si="1"/>
        <v>0.49950000000001182</v>
      </c>
      <c r="H9" s="4">
        <v>12.32</v>
      </c>
      <c r="I9" s="4">
        <v>12.3</v>
      </c>
      <c r="J9" s="5">
        <v>2006</v>
      </c>
      <c r="K9" s="5" t="s">
        <v>12</v>
      </c>
      <c r="L9" s="16"/>
      <c r="M9" s="4">
        <v>0.97550000000000003</v>
      </c>
      <c r="N9" s="4">
        <v>195.58703310000001</v>
      </c>
      <c r="O9" s="9">
        <v>195.09</v>
      </c>
      <c r="P9" s="4">
        <f t="shared" si="0"/>
        <v>0.49703310000001011</v>
      </c>
    </row>
    <row r="10" spans="1:16" x14ac:dyDescent="0.55000000000000004">
      <c r="A10" s="5">
        <v>2019</v>
      </c>
      <c r="B10" s="5" t="s">
        <v>13</v>
      </c>
      <c r="C10" s="16"/>
      <c r="D10" s="5">
        <v>1.0754999999999999</v>
      </c>
      <c r="E10" s="4">
        <v>195.93389999999999</v>
      </c>
      <c r="F10" s="5">
        <v>195.44</v>
      </c>
      <c r="G10" s="4">
        <f t="shared" si="1"/>
        <v>0.49389999999999645</v>
      </c>
      <c r="H10" s="4">
        <v>12.367000000000001</v>
      </c>
      <c r="I10" s="4">
        <v>12.3</v>
      </c>
      <c r="J10" s="5">
        <v>2007</v>
      </c>
      <c r="K10" s="5" t="s">
        <v>13</v>
      </c>
      <c r="L10" s="16"/>
      <c r="M10" s="4">
        <v>0.99160000000000004</v>
      </c>
      <c r="N10" s="4">
        <v>195.84375650000001</v>
      </c>
      <c r="O10" s="9">
        <v>195.34</v>
      </c>
      <c r="P10" s="4">
        <f t="shared" si="0"/>
        <v>0.5037565000000086</v>
      </c>
    </row>
    <row r="11" spans="1:16" x14ac:dyDescent="0.55000000000000004">
      <c r="A11" s="5">
        <v>2022</v>
      </c>
      <c r="B11" s="5" t="s">
        <v>14</v>
      </c>
      <c r="C11" s="16"/>
      <c r="D11" s="5">
        <v>1.0666</v>
      </c>
      <c r="E11" s="4">
        <v>196.05199999999999</v>
      </c>
      <c r="F11" s="5">
        <v>195.55</v>
      </c>
      <c r="G11" s="4">
        <f t="shared" si="1"/>
        <v>0.50199999999998113</v>
      </c>
      <c r="H11" s="4">
        <v>12.365</v>
      </c>
      <c r="I11" s="4">
        <v>12.3</v>
      </c>
      <c r="J11" s="5">
        <v>2008</v>
      </c>
      <c r="K11" s="5" t="s">
        <v>14</v>
      </c>
      <c r="L11" s="16"/>
      <c r="M11" s="4">
        <v>0.99880000000000002</v>
      </c>
      <c r="N11" s="4">
        <v>196.07048109999999</v>
      </c>
      <c r="O11" s="9">
        <v>195.57</v>
      </c>
      <c r="P11" s="4">
        <f t="shared" si="0"/>
        <v>0.50048110000000179</v>
      </c>
    </row>
    <row r="12" spans="1:16" x14ac:dyDescent="0.55000000000000004">
      <c r="A12" s="5">
        <v>2023</v>
      </c>
      <c r="B12" s="5" t="s">
        <v>15</v>
      </c>
      <c r="C12" s="16"/>
      <c r="D12" s="5">
        <v>1.0430999999999999</v>
      </c>
      <c r="E12" s="4">
        <v>196.09530000000001</v>
      </c>
      <c r="F12" s="5">
        <v>195.59</v>
      </c>
      <c r="G12" s="4">
        <f t="shared" si="1"/>
        <v>0.50530000000000541</v>
      </c>
      <c r="H12" s="4">
        <v>12.292999999999999</v>
      </c>
      <c r="I12" s="4">
        <v>12.3</v>
      </c>
      <c r="J12" s="5">
        <v>2009</v>
      </c>
      <c r="K12" s="5" t="s">
        <v>15</v>
      </c>
      <c r="L12" s="16"/>
      <c r="M12" s="4">
        <v>0.9506</v>
      </c>
      <c r="N12" s="4">
        <v>196.20485049999999</v>
      </c>
      <c r="O12" s="9">
        <v>195.71</v>
      </c>
      <c r="P12" s="4">
        <f t="shared" si="0"/>
        <v>0.49485049999998409</v>
      </c>
    </row>
    <row r="13" spans="1:16" x14ac:dyDescent="0.55000000000000004">
      <c r="A13" s="5">
        <v>2026</v>
      </c>
      <c r="B13" s="5" t="s">
        <v>16</v>
      </c>
      <c r="C13" s="16"/>
      <c r="D13" s="5">
        <v>1.0267999999999999</v>
      </c>
      <c r="E13" s="4">
        <v>196.04040000000001</v>
      </c>
      <c r="F13" s="5">
        <v>195.54</v>
      </c>
      <c r="G13" s="4">
        <f t="shared" si="1"/>
        <v>0.50040000000001328</v>
      </c>
      <c r="H13" s="4">
        <v>12.298999999999999</v>
      </c>
      <c r="I13" s="4">
        <v>12.3</v>
      </c>
      <c r="J13" s="5">
        <v>2010</v>
      </c>
      <c r="K13" s="5" t="s">
        <v>16</v>
      </c>
      <c r="L13" s="16"/>
      <c r="M13" s="4">
        <v>0.97250000000000003</v>
      </c>
      <c r="N13" s="4">
        <v>196.27240900000001</v>
      </c>
      <c r="O13" s="9">
        <v>195.78</v>
      </c>
      <c r="P13" s="4">
        <f t="shared" si="0"/>
        <v>0.4924090000000092</v>
      </c>
    </row>
    <row r="14" spans="1:16" x14ac:dyDescent="0.55000000000000004">
      <c r="A14" s="5">
        <v>2036</v>
      </c>
      <c r="B14" s="5" t="s">
        <v>17</v>
      </c>
      <c r="C14" s="16"/>
      <c r="D14" s="5">
        <v>1.0507</v>
      </c>
      <c r="E14" s="4">
        <v>195.97030000000001</v>
      </c>
      <c r="F14" s="5">
        <v>195.46</v>
      </c>
      <c r="G14" s="4">
        <f t="shared" si="1"/>
        <v>0.51030000000000086</v>
      </c>
      <c r="H14" s="4">
        <v>12.329000000000001</v>
      </c>
      <c r="I14" s="4">
        <v>12.3</v>
      </c>
      <c r="J14" s="5">
        <v>2033</v>
      </c>
      <c r="K14" s="5" t="s">
        <v>17</v>
      </c>
      <c r="L14" s="16"/>
      <c r="M14" s="4">
        <v>0.9788</v>
      </c>
      <c r="N14" s="4">
        <v>196.31778080000001</v>
      </c>
      <c r="O14" s="9">
        <v>195.81</v>
      </c>
      <c r="P14" s="4">
        <f t="shared" si="0"/>
        <v>0.50778080000000614</v>
      </c>
    </row>
    <row r="15" spans="1:16" x14ac:dyDescent="0.55000000000000004">
      <c r="A15" s="5">
        <v>2039</v>
      </c>
      <c r="B15" s="5" t="s">
        <v>18</v>
      </c>
      <c r="C15" s="16"/>
      <c r="D15" s="5">
        <v>1.0443</v>
      </c>
      <c r="E15" s="4">
        <v>195.89590000000001</v>
      </c>
      <c r="F15" s="5">
        <v>195.39</v>
      </c>
      <c r="G15" s="4">
        <f t="shared" si="1"/>
        <v>0.50590000000002533</v>
      </c>
      <c r="H15" s="4">
        <v>12.319000000000001</v>
      </c>
      <c r="I15" s="4">
        <v>12.3</v>
      </c>
      <c r="J15" s="5">
        <v>2034</v>
      </c>
      <c r="K15" s="5" t="s">
        <v>18</v>
      </c>
      <c r="L15" s="16"/>
      <c r="M15" s="4">
        <v>0.97699999999999998</v>
      </c>
      <c r="N15" s="4">
        <v>196.34146960000001</v>
      </c>
      <c r="O15" s="9">
        <v>195.84</v>
      </c>
      <c r="P15" s="4">
        <f t="shared" si="0"/>
        <v>0.50146960000000718</v>
      </c>
    </row>
    <row r="16" spans="1:16" x14ac:dyDescent="0.55000000000000004">
      <c r="A16" s="5">
        <v>2040</v>
      </c>
      <c r="B16" s="5" t="s">
        <v>19</v>
      </c>
      <c r="C16" s="16"/>
      <c r="D16" s="5">
        <v>1.0662</v>
      </c>
      <c r="E16" s="4">
        <v>195.79069999999999</v>
      </c>
      <c r="F16" s="5">
        <v>195.29</v>
      </c>
      <c r="G16" s="4">
        <f t="shared" si="1"/>
        <v>0.50069999999999482</v>
      </c>
      <c r="H16" s="4">
        <v>12.337</v>
      </c>
      <c r="I16" s="4">
        <v>12.3</v>
      </c>
      <c r="J16" s="5">
        <v>2035</v>
      </c>
      <c r="K16" s="5" t="s">
        <v>19</v>
      </c>
      <c r="L16" s="16"/>
      <c r="M16" s="4">
        <v>0.97150000000000003</v>
      </c>
      <c r="N16" s="4">
        <v>196.29284799999999</v>
      </c>
      <c r="O16" s="9">
        <v>195.79</v>
      </c>
      <c r="P16" s="4">
        <f t="shared" si="0"/>
        <v>0.50284800000000018</v>
      </c>
    </row>
    <row r="17" spans="1:17" x14ac:dyDescent="0.55000000000000004">
      <c r="A17" s="14" t="s">
        <v>35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3"/>
    </row>
    <row r="18" spans="1:17" ht="14.4" customHeight="1" x14ac:dyDescent="0.55000000000000004">
      <c r="A18" s="5">
        <v>2053</v>
      </c>
      <c r="B18" s="5" t="s">
        <v>20</v>
      </c>
      <c r="C18" s="16" t="s">
        <v>47</v>
      </c>
      <c r="D18" s="5">
        <v>1.0702</v>
      </c>
      <c r="E18" s="4">
        <v>195.48439999999999</v>
      </c>
      <c r="F18" s="5">
        <v>194.99</v>
      </c>
      <c r="G18" s="4">
        <f>E18-F18</f>
        <v>0.49439999999998463</v>
      </c>
      <c r="H18" s="10">
        <v>12.346</v>
      </c>
      <c r="I18" s="10">
        <v>12.3</v>
      </c>
      <c r="J18" s="11">
        <v>2070</v>
      </c>
      <c r="K18" s="11" t="s">
        <v>20</v>
      </c>
      <c r="L18" s="15" t="s">
        <v>36</v>
      </c>
      <c r="M18" s="10">
        <v>0.97629999999999995</v>
      </c>
      <c r="N18" s="10">
        <v>195.99119999999999</v>
      </c>
      <c r="O18" s="12">
        <v>195.49</v>
      </c>
      <c r="P18" s="10">
        <f>N18-O18</f>
        <v>0.50119999999998299</v>
      </c>
    </row>
    <row r="19" spans="1:17" x14ac:dyDescent="0.55000000000000004">
      <c r="A19" s="5">
        <v>2054</v>
      </c>
      <c r="B19" s="5" t="s">
        <v>21</v>
      </c>
      <c r="C19" s="16"/>
      <c r="D19" s="5">
        <v>1.0710999999999999</v>
      </c>
      <c r="E19" s="4">
        <v>195.38550000000001</v>
      </c>
      <c r="F19" s="5">
        <v>194.89</v>
      </c>
      <c r="G19" s="4">
        <f t="shared" ref="G19:G28" si="2">E19-F19</f>
        <v>0.49550000000002115</v>
      </c>
      <c r="H19" s="10">
        <v>12.348000000000001</v>
      </c>
      <c r="I19" s="10">
        <v>12.3</v>
      </c>
      <c r="J19" s="11">
        <v>2071</v>
      </c>
      <c r="K19" s="11" t="s">
        <v>21</v>
      </c>
      <c r="L19" s="15"/>
      <c r="M19" s="10">
        <v>0.97709999999999997</v>
      </c>
      <c r="N19" s="10">
        <v>195.89879999999999</v>
      </c>
      <c r="O19" s="12">
        <v>195.39</v>
      </c>
      <c r="P19" s="10">
        <f t="shared" ref="P19:P32" si="3">N19-O19</f>
        <v>0.50880000000000791</v>
      </c>
    </row>
    <row r="20" spans="1:17" x14ac:dyDescent="0.55000000000000004">
      <c r="A20" s="5">
        <v>2057</v>
      </c>
      <c r="B20" s="5" t="s">
        <v>22</v>
      </c>
      <c r="C20" s="16"/>
      <c r="D20" s="5">
        <v>1.0529999999999999</v>
      </c>
      <c r="E20" s="4">
        <v>195.28909999999999</v>
      </c>
      <c r="F20" s="5">
        <v>194.79</v>
      </c>
      <c r="G20" s="4">
        <f t="shared" si="2"/>
        <v>0.49909999999999854</v>
      </c>
      <c r="H20" s="10">
        <v>12.34</v>
      </c>
      <c r="I20" s="10">
        <v>12.3</v>
      </c>
      <c r="J20" s="11">
        <v>2072</v>
      </c>
      <c r="K20" s="11" t="s">
        <v>22</v>
      </c>
      <c r="L20" s="15"/>
      <c r="M20" s="10">
        <v>0.98660000000000003</v>
      </c>
      <c r="N20" s="10">
        <v>195.7877</v>
      </c>
      <c r="O20" s="12">
        <v>195.29</v>
      </c>
      <c r="P20" s="10">
        <f t="shared" si="3"/>
        <v>0.49770000000000891</v>
      </c>
    </row>
    <row r="21" spans="1:17" x14ac:dyDescent="0.55000000000000004">
      <c r="A21" s="5">
        <v>2058</v>
      </c>
      <c r="B21" s="5" t="s">
        <v>23</v>
      </c>
      <c r="C21" s="16"/>
      <c r="D21" s="5">
        <v>1.0353000000000001</v>
      </c>
      <c r="E21" s="4">
        <v>195.18700000000001</v>
      </c>
      <c r="F21" s="5">
        <v>194.69</v>
      </c>
      <c r="G21" s="4">
        <f t="shared" si="2"/>
        <v>0.4970000000000141</v>
      </c>
      <c r="H21" s="10">
        <v>12.33</v>
      </c>
      <c r="I21" s="10">
        <v>12.3</v>
      </c>
      <c r="J21" s="11">
        <v>2073</v>
      </c>
      <c r="K21" s="11" t="s">
        <v>23</v>
      </c>
      <c r="L21" s="15"/>
      <c r="M21" s="10">
        <v>0.99439999999999995</v>
      </c>
      <c r="N21" s="10">
        <v>195.68780000000001</v>
      </c>
      <c r="O21" s="12">
        <v>195.19</v>
      </c>
      <c r="P21" s="10">
        <f t="shared" si="3"/>
        <v>0.49780000000001223</v>
      </c>
    </row>
    <row r="22" spans="1:17" x14ac:dyDescent="0.55000000000000004">
      <c r="A22" s="5">
        <v>2061</v>
      </c>
      <c r="B22" s="5" t="s">
        <v>24</v>
      </c>
      <c r="C22" s="16"/>
      <c r="D22" s="5">
        <v>1.0283</v>
      </c>
      <c r="E22" s="4">
        <v>195.08590000000001</v>
      </c>
      <c r="F22" s="5">
        <v>194.59</v>
      </c>
      <c r="G22" s="4">
        <f t="shared" si="2"/>
        <v>0.495900000000006</v>
      </c>
      <c r="H22" s="10">
        <v>12.369</v>
      </c>
      <c r="I22" s="10">
        <v>12.3</v>
      </c>
      <c r="J22" s="11">
        <v>2074</v>
      </c>
      <c r="K22" s="11" t="s">
        <v>24</v>
      </c>
      <c r="L22" s="15"/>
      <c r="M22" s="10">
        <v>1.0405</v>
      </c>
      <c r="N22" s="10">
        <v>195.5789</v>
      </c>
      <c r="O22" s="12">
        <v>195.09</v>
      </c>
      <c r="P22" s="10">
        <f t="shared" si="3"/>
        <v>0.488900000000001</v>
      </c>
    </row>
    <row r="23" spans="1:17" x14ac:dyDescent="0.55000000000000004">
      <c r="A23" s="5">
        <v>2062</v>
      </c>
      <c r="B23" s="5" t="s">
        <v>25</v>
      </c>
      <c r="C23" s="16"/>
      <c r="D23" s="5">
        <v>1.0624</v>
      </c>
      <c r="E23" s="4">
        <v>194.9846</v>
      </c>
      <c r="F23" s="5">
        <v>194.49</v>
      </c>
      <c r="G23" s="4">
        <f t="shared" si="2"/>
        <v>0.49459999999999127</v>
      </c>
      <c r="H23" s="10">
        <v>12.35</v>
      </c>
      <c r="I23" s="10">
        <v>12.3</v>
      </c>
      <c r="J23" s="11">
        <v>2075</v>
      </c>
      <c r="K23" s="11" t="s">
        <v>25</v>
      </c>
      <c r="L23" s="15"/>
      <c r="M23" s="10">
        <v>0.98770000000000002</v>
      </c>
      <c r="N23" s="10">
        <v>195.49080000000001</v>
      </c>
      <c r="O23" s="12">
        <v>194.99</v>
      </c>
      <c r="P23" s="10">
        <f t="shared" si="3"/>
        <v>0.50079999999999814</v>
      </c>
    </row>
    <row r="24" spans="1:17" x14ac:dyDescent="0.55000000000000004">
      <c r="A24" s="5">
        <v>2065</v>
      </c>
      <c r="B24" s="5" t="s">
        <v>26</v>
      </c>
      <c r="C24" s="16"/>
      <c r="D24" s="5">
        <v>1.0201</v>
      </c>
      <c r="E24" s="4">
        <v>194.87899999999999</v>
      </c>
      <c r="F24" s="5">
        <v>194.39</v>
      </c>
      <c r="G24" s="4">
        <f t="shared" si="2"/>
        <v>0.48900000000000432</v>
      </c>
      <c r="H24" s="10">
        <v>12.393000000000001</v>
      </c>
      <c r="I24" s="10">
        <v>12.3</v>
      </c>
      <c r="J24" s="11">
        <v>2076</v>
      </c>
      <c r="K24" s="11" t="s">
        <v>26</v>
      </c>
      <c r="L24" s="15"/>
      <c r="M24" s="10">
        <v>1.0748</v>
      </c>
      <c r="N24" s="10">
        <v>195.37739999999999</v>
      </c>
      <c r="O24" s="12">
        <v>194.89</v>
      </c>
      <c r="P24" s="10">
        <f t="shared" si="3"/>
        <v>0.48740000000000805</v>
      </c>
    </row>
    <row r="25" spans="1:17" x14ac:dyDescent="0.55000000000000004">
      <c r="A25" s="5">
        <v>2066</v>
      </c>
      <c r="B25" s="5" t="s">
        <v>27</v>
      </c>
      <c r="C25" s="16"/>
      <c r="D25" s="5">
        <v>1.0269999999999999</v>
      </c>
      <c r="E25" s="4">
        <v>194.77289999999999</v>
      </c>
      <c r="F25" s="5">
        <v>194.28</v>
      </c>
      <c r="G25" s="4">
        <f t="shared" si="2"/>
        <v>0.49289999999999168</v>
      </c>
      <c r="H25" s="10">
        <v>12.331</v>
      </c>
      <c r="I25" s="10">
        <v>12.3</v>
      </c>
      <c r="J25" s="11">
        <v>2077</v>
      </c>
      <c r="K25" s="11" t="s">
        <v>27</v>
      </c>
      <c r="L25" s="15"/>
      <c r="M25" s="10">
        <v>1.0039</v>
      </c>
      <c r="N25" s="10">
        <v>195.1848</v>
      </c>
      <c r="O25" s="12">
        <v>194.7</v>
      </c>
      <c r="P25" s="10">
        <f t="shared" si="3"/>
        <v>0.484800000000007</v>
      </c>
    </row>
    <row r="26" spans="1:17" x14ac:dyDescent="0.55000000000000004">
      <c r="A26" s="5">
        <v>2069</v>
      </c>
      <c r="B26" s="5" t="s">
        <v>28</v>
      </c>
      <c r="C26" s="16"/>
      <c r="D26" s="5">
        <v>1.0270999999999999</v>
      </c>
      <c r="E26" s="4">
        <v>194.649</v>
      </c>
      <c r="F26" s="5">
        <v>194.15</v>
      </c>
      <c r="G26" s="4">
        <f t="shared" si="2"/>
        <v>0.49899999999999523</v>
      </c>
      <c r="H26" s="10">
        <v>12.343999999999999</v>
      </c>
      <c r="I26" s="10">
        <v>12.3</v>
      </c>
      <c r="J26" s="11">
        <v>2078</v>
      </c>
      <c r="K26" s="11" t="s">
        <v>28</v>
      </c>
      <c r="L26" s="15"/>
      <c r="M26" s="10">
        <v>1.0168999999999999</v>
      </c>
      <c r="N26" s="10">
        <v>194.93799999999999</v>
      </c>
      <c r="O26" s="12">
        <v>194.47</v>
      </c>
      <c r="P26" s="10">
        <f t="shared" si="3"/>
        <v>0.46799999999998931</v>
      </c>
    </row>
    <row r="27" spans="1:17" x14ac:dyDescent="0.55000000000000004">
      <c r="A27" s="5">
        <v>2085</v>
      </c>
      <c r="B27" s="5" t="s">
        <v>29</v>
      </c>
      <c r="C27" s="16"/>
      <c r="D27" s="5">
        <v>1.0288999999999999</v>
      </c>
      <c r="E27" s="4">
        <v>194.49860000000001</v>
      </c>
      <c r="F27" s="5">
        <v>193.99</v>
      </c>
      <c r="G27" s="4">
        <f t="shared" si="2"/>
        <v>0.50860000000000127</v>
      </c>
      <c r="H27" s="10">
        <v>14.061</v>
      </c>
      <c r="I27" s="10">
        <v>14.026400000000001</v>
      </c>
      <c r="J27" s="11">
        <v>2079</v>
      </c>
      <c r="K27" s="11" t="s">
        <v>29</v>
      </c>
      <c r="L27" s="15"/>
      <c r="M27" s="10">
        <v>0.99250000000000005</v>
      </c>
      <c r="N27" s="10">
        <v>194.7141</v>
      </c>
      <c r="O27" s="12">
        <v>194.22</v>
      </c>
      <c r="P27" s="10">
        <f t="shared" si="3"/>
        <v>0.49410000000000309</v>
      </c>
    </row>
    <row r="28" spans="1:17" x14ac:dyDescent="0.55000000000000004">
      <c r="A28" s="5">
        <v>2088</v>
      </c>
      <c r="B28" s="5" t="s">
        <v>30</v>
      </c>
      <c r="C28" s="16"/>
      <c r="D28" s="5">
        <v>1.0550999999999999</v>
      </c>
      <c r="E28" s="4">
        <v>194.32149999999999</v>
      </c>
      <c r="F28" s="5">
        <v>193.82</v>
      </c>
      <c r="G28" s="4">
        <f t="shared" si="2"/>
        <v>0.50149999999999295</v>
      </c>
      <c r="H28" s="10">
        <v>15.798999999999999</v>
      </c>
      <c r="I28" s="10">
        <v>15.777100000000001</v>
      </c>
      <c r="J28" s="11">
        <v>2080</v>
      </c>
      <c r="K28" s="11" t="s">
        <v>30</v>
      </c>
      <c r="L28" s="15"/>
      <c r="M28" s="10">
        <v>0.94399999999999995</v>
      </c>
      <c r="N28" s="10">
        <v>194.47900000000001</v>
      </c>
      <c r="O28" s="12">
        <v>193.96</v>
      </c>
      <c r="P28" s="10">
        <f t="shared" si="3"/>
        <v>0.51900000000000546</v>
      </c>
    </row>
    <row r="29" spans="1:17" x14ac:dyDescent="0.55000000000000004">
      <c r="A29" s="5" t="s">
        <v>40</v>
      </c>
      <c r="B29" s="5" t="s">
        <v>31</v>
      </c>
      <c r="C29" s="13"/>
      <c r="D29" s="5" t="s">
        <v>40</v>
      </c>
      <c r="E29" s="4" t="s">
        <v>40</v>
      </c>
      <c r="F29" s="5" t="s">
        <v>40</v>
      </c>
      <c r="G29" s="5" t="s">
        <v>40</v>
      </c>
      <c r="H29" s="10" t="s">
        <v>40</v>
      </c>
      <c r="I29" s="10">
        <v>17.562000000000001</v>
      </c>
      <c r="J29" s="11">
        <v>2081</v>
      </c>
      <c r="K29" s="11" t="s">
        <v>31</v>
      </c>
      <c r="L29" s="15"/>
      <c r="M29" s="10">
        <v>0.91239999999999999</v>
      </c>
      <c r="N29" s="10">
        <v>194.31700000000001</v>
      </c>
      <c r="O29" s="12">
        <v>193.81</v>
      </c>
      <c r="P29" s="10">
        <f t="shared" si="3"/>
        <v>0.507000000000005</v>
      </c>
    </row>
    <row r="30" spans="1:17" x14ac:dyDescent="0.55000000000000004">
      <c r="A30" s="5" t="s">
        <v>40</v>
      </c>
      <c r="B30" s="5" t="s">
        <v>32</v>
      </c>
      <c r="C30" s="13"/>
      <c r="D30" s="5" t="s">
        <v>40</v>
      </c>
      <c r="E30" s="4" t="s">
        <v>40</v>
      </c>
      <c r="F30" s="5" t="s">
        <v>40</v>
      </c>
      <c r="G30" s="5" t="s">
        <v>40</v>
      </c>
      <c r="H30" s="10" t="s">
        <v>40</v>
      </c>
      <c r="I30" s="10">
        <v>18.5001</v>
      </c>
      <c r="J30" s="11">
        <v>2082</v>
      </c>
      <c r="K30" s="11" t="s">
        <v>32</v>
      </c>
      <c r="L30" s="15"/>
      <c r="M30" s="10">
        <v>0.97819999999999996</v>
      </c>
      <c r="N30" s="10">
        <v>194.10120000000001</v>
      </c>
      <c r="O30" s="12">
        <v>193.61</v>
      </c>
      <c r="P30" s="10">
        <f t="shared" si="3"/>
        <v>0.49119999999999209</v>
      </c>
    </row>
    <row r="31" spans="1:17" x14ac:dyDescent="0.55000000000000004">
      <c r="A31" s="5" t="s">
        <v>40</v>
      </c>
      <c r="B31" s="5" t="s">
        <v>33</v>
      </c>
      <c r="C31" s="5"/>
      <c r="D31" s="5" t="s">
        <v>40</v>
      </c>
      <c r="E31" s="4" t="s">
        <v>40</v>
      </c>
      <c r="F31" s="5" t="s">
        <v>40</v>
      </c>
      <c r="G31" s="5" t="s">
        <v>40</v>
      </c>
      <c r="H31" s="10" t="s">
        <v>40</v>
      </c>
      <c r="I31" s="10">
        <v>18.500399999999999</v>
      </c>
      <c r="J31" s="11">
        <v>2083</v>
      </c>
      <c r="K31" s="11" t="s">
        <v>33</v>
      </c>
      <c r="L31" s="15"/>
      <c r="M31" s="10">
        <v>0.98219999999999996</v>
      </c>
      <c r="N31" s="10">
        <v>193.90559999999999</v>
      </c>
      <c r="O31" s="12">
        <v>193.41</v>
      </c>
      <c r="P31" s="10">
        <f t="shared" si="3"/>
        <v>0.49559999999999604</v>
      </c>
    </row>
    <row r="32" spans="1:17" x14ac:dyDescent="0.55000000000000004">
      <c r="A32" s="5" t="s">
        <v>40</v>
      </c>
      <c r="B32" s="5" t="s">
        <v>34</v>
      </c>
      <c r="C32" s="5"/>
      <c r="D32" s="5" t="s">
        <v>40</v>
      </c>
      <c r="E32" s="4" t="s">
        <v>40</v>
      </c>
      <c r="F32" s="5" t="s">
        <v>40</v>
      </c>
      <c r="G32" s="5" t="s">
        <v>40</v>
      </c>
      <c r="H32" s="10" t="s">
        <v>40</v>
      </c>
      <c r="I32" s="10">
        <v>18.500599999999999</v>
      </c>
      <c r="J32" s="11">
        <v>2084</v>
      </c>
      <c r="K32" s="11" t="s">
        <v>34</v>
      </c>
      <c r="L32" s="15"/>
      <c r="M32" s="10">
        <v>0.97829999999999995</v>
      </c>
      <c r="N32" s="10">
        <v>193.7653</v>
      </c>
      <c r="O32" s="12">
        <v>193.27</v>
      </c>
      <c r="P32" s="10">
        <f t="shared" si="3"/>
        <v>0.49529999999998608</v>
      </c>
    </row>
  </sheetData>
  <mergeCells count="9">
    <mergeCell ref="H2:I2"/>
    <mergeCell ref="D2:G2"/>
    <mergeCell ref="M2:P2"/>
    <mergeCell ref="A1:P1"/>
    <mergeCell ref="A17:P17"/>
    <mergeCell ref="L18:L32"/>
    <mergeCell ref="L4:L16"/>
    <mergeCell ref="C4:C16"/>
    <mergeCell ref="C18:C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58" zoomScaleNormal="58" workbookViewId="0">
      <selection activeCell="H42" sqref="H42"/>
    </sheetView>
  </sheetViews>
  <sheetFormatPr defaultRowHeight="14.4" x14ac:dyDescent="0.55000000000000004"/>
  <cols>
    <col min="3" max="3" width="10.5234375" customWidth="1"/>
    <col min="4" max="4" width="27.5234375" style="1" customWidth="1"/>
    <col min="5" max="5" width="17.41796875" customWidth="1"/>
    <col min="6" max="6" width="21.1015625" style="2" customWidth="1"/>
    <col min="7" max="7" width="24.578125" customWidth="1"/>
    <col min="8" max="8" width="47" customWidth="1"/>
    <col min="9" max="9" width="36.41796875" customWidth="1"/>
    <col min="10" max="11" width="15.47265625" customWidth="1"/>
    <col min="12" max="12" width="11.62890625" customWidth="1"/>
    <col min="13" max="13" width="26.47265625" style="1" customWidth="1"/>
    <col min="14" max="14" width="17.15625" style="1" customWidth="1"/>
    <col min="15" max="15" width="21.41796875" customWidth="1"/>
    <col min="16" max="16" width="26.89453125" customWidth="1"/>
  </cols>
  <sheetData>
    <row r="1" spans="1:16" x14ac:dyDescent="0.55000000000000004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55000000000000004">
      <c r="A2" s="5"/>
      <c r="B2" s="5"/>
      <c r="C2" s="5"/>
      <c r="D2" s="17" t="s">
        <v>49</v>
      </c>
      <c r="E2" s="17"/>
      <c r="F2" s="17"/>
      <c r="G2" s="17"/>
      <c r="H2" s="17" t="s">
        <v>5</v>
      </c>
      <c r="I2" s="17"/>
      <c r="J2" s="5"/>
      <c r="K2" s="5"/>
      <c r="L2" s="5"/>
      <c r="M2" s="17" t="s">
        <v>50</v>
      </c>
      <c r="N2" s="17"/>
      <c r="O2" s="17"/>
      <c r="P2" s="17"/>
    </row>
    <row r="3" spans="1:16" x14ac:dyDescent="0.55000000000000004">
      <c r="A3" s="6" t="s">
        <v>4</v>
      </c>
      <c r="B3" s="6" t="s">
        <v>0</v>
      </c>
      <c r="C3" s="6" t="s">
        <v>37</v>
      </c>
      <c r="D3" s="7" t="s">
        <v>45</v>
      </c>
      <c r="E3" s="7" t="s">
        <v>1</v>
      </c>
      <c r="F3" s="8" t="s">
        <v>2</v>
      </c>
      <c r="G3" s="6" t="s">
        <v>46</v>
      </c>
      <c r="H3" s="7" t="s">
        <v>41</v>
      </c>
      <c r="I3" s="7" t="s">
        <v>42</v>
      </c>
      <c r="J3" s="6" t="s">
        <v>3</v>
      </c>
      <c r="K3" s="6" t="s">
        <v>0</v>
      </c>
      <c r="L3" s="6" t="s">
        <v>37</v>
      </c>
      <c r="M3" s="7" t="s">
        <v>43</v>
      </c>
      <c r="N3" s="7" t="s">
        <v>1</v>
      </c>
      <c r="O3" s="8" t="s">
        <v>2</v>
      </c>
      <c r="P3" s="6" t="s">
        <v>44</v>
      </c>
    </row>
    <row r="4" spans="1:16" ht="14.4" customHeight="1" x14ac:dyDescent="0.55000000000000004">
      <c r="A4" s="5" t="s">
        <v>40</v>
      </c>
      <c r="B4" s="5" t="s">
        <v>7</v>
      </c>
      <c r="C4" s="16" t="s">
        <v>47</v>
      </c>
      <c r="D4" s="4" t="s">
        <v>40</v>
      </c>
      <c r="E4" s="4">
        <v>0</v>
      </c>
      <c r="F4" s="9">
        <v>0</v>
      </c>
      <c r="G4" s="4">
        <f>E4-F4</f>
        <v>0</v>
      </c>
      <c r="H4" s="4" t="s">
        <v>40</v>
      </c>
      <c r="I4" s="4"/>
      <c r="J4" s="24" t="s">
        <v>40</v>
      </c>
      <c r="K4" s="5" t="s">
        <v>7</v>
      </c>
      <c r="L4" s="16" t="s">
        <v>47</v>
      </c>
      <c r="M4" s="4" t="s">
        <v>40</v>
      </c>
      <c r="N4" s="4">
        <v>0</v>
      </c>
      <c r="O4" s="4">
        <v>0</v>
      </c>
      <c r="P4" s="4">
        <f>N4-O4</f>
        <v>0</v>
      </c>
    </row>
    <row r="5" spans="1:16" x14ac:dyDescent="0.55000000000000004">
      <c r="A5" s="5" t="s">
        <v>40</v>
      </c>
      <c r="B5" s="5" t="s">
        <v>8</v>
      </c>
      <c r="C5" s="16"/>
      <c r="D5" s="4" t="s">
        <v>40</v>
      </c>
      <c r="E5" s="4">
        <v>0</v>
      </c>
      <c r="F5" s="9">
        <v>0</v>
      </c>
      <c r="G5" s="4">
        <f>E5-F5</f>
        <v>0</v>
      </c>
      <c r="H5" s="4" t="s">
        <v>40</v>
      </c>
      <c r="I5" s="4"/>
      <c r="J5" s="24" t="s">
        <v>40</v>
      </c>
      <c r="K5" s="5" t="s">
        <v>8</v>
      </c>
      <c r="L5" s="16"/>
      <c r="M5" s="4" t="s">
        <v>40</v>
      </c>
      <c r="N5" s="4">
        <v>0</v>
      </c>
      <c r="O5" s="4">
        <v>0</v>
      </c>
      <c r="P5" s="4">
        <f t="shared" ref="P5:P18" si="0">N5-O5</f>
        <v>0</v>
      </c>
    </row>
    <row r="6" spans="1:16" x14ac:dyDescent="0.55000000000000004">
      <c r="A6" s="5">
        <v>2012</v>
      </c>
      <c r="B6" s="5" t="s">
        <v>9</v>
      </c>
      <c r="C6" s="16"/>
      <c r="D6" s="4">
        <v>0.99419999999999997</v>
      </c>
      <c r="E6" s="4">
        <v>195.5718</v>
      </c>
      <c r="F6" s="9">
        <v>195.07</v>
      </c>
      <c r="G6" s="4">
        <f>E6-F6</f>
        <v>0.50180000000000291</v>
      </c>
      <c r="H6" s="4">
        <v>12.365</v>
      </c>
      <c r="I6" s="4">
        <v>12.3</v>
      </c>
      <c r="J6" s="29">
        <v>2027</v>
      </c>
      <c r="K6" s="5" t="s">
        <v>9</v>
      </c>
      <c r="L6" s="16"/>
      <c r="M6" s="4">
        <v>1.0709</v>
      </c>
      <c r="N6" s="4">
        <v>196.070881793105</v>
      </c>
      <c r="O6" s="4">
        <v>195.57</v>
      </c>
      <c r="P6" s="4">
        <f t="shared" si="0"/>
        <v>0.50088179310500891</v>
      </c>
    </row>
    <row r="7" spans="1:16" x14ac:dyDescent="0.55000000000000004">
      <c r="A7" s="5">
        <v>2013</v>
      </c>
      <c r="B7" s="5" t="s">
        <v>10</v>
      </c>
      <c r="C7" s="16"/>
      <c r="D7" s="4">
        <v>0.94540000000000002</v>
      </c>
      <c r="E7" s="4">
        <v>195.6756</v>
      </c>
      <c r="F7" s="9">
        <v>195.18</v>
      </c>
      <c r="G7" s="4">
        <f t="shared" ref="G7:G16" si="1">E7-F7</f>
        <v>0.49559999999999604</v>
      </c>
      <c r="H7" s="4">
        <v>12.316000000000001</v>
      </c>
      <c r="I7" s="4">
        <v>12.3</v>
      </c>
      <c r="J7" s="29">
        <v>2028</v>
      </c>
      <c r="K7" s="5" t="s">
        <v>10</v>
      </c>
      <c r="L7" s="16"/>
      <c r="M7" s="4">
        <v>1.0712999999999999</v>
      </c>
      <c r="N7" s="4">
        <v>196.09926848519399</v>
      </c>
      <c r="O7" s="4">
        <v>195.6</v>
      </c>
      <c r="P7" s="4">
        <f t="shared" si="0"/>
        <v>0.49926848519399414</v>
      </c>
    </row>
    <row r="8" spans="1:16" x14ac:dyDescent="0.55000000000000004">
      <c r="A8" s="5">
        <v>2016</v>
      </c>
      <c r="B8" s="5" t="s">
        <v>11</v>
      </c>
      <c r="C8" s="16"/>
      <c r="D8" s="4">
        <v>0.93789999999999996</v>
      </c>
      <c r="E8" s="4">
        <v>195.77109999999999</v>
      </c>
      <c r="F8" s="9">
        <v>195.28</v>
      </c>
      <c r="G8" s="4">
        <f t="shared" si="1"/>
        <v>0.49109999999998877</v>
      </c>
      <c r="H8" s="4">
        <v>12.345000000000001</v>
      </c>
      <c r="I8" s="4">
        <v>12.3</v>
      </c>
      <c r="J8" s="29">
        <v>2029</v>
      </c>
      <c r="K8" s="5" t="s">
        <v>11</v>
      </c>
      <c r="L8" s="16"/>
      <c r="M8" s="4">
        <v>1.1067</v>
      </c>
      <c r="N8" s="4">
        <v>196.09225421161301</v>
      </c>
      <c r="O8" s="9">
        <v>195.59</v>
      </c>
      <c r="P8" s="4">
        <f t="shared" si="0"/>
        <v>0.50225421161300687</v>
      </c>
    </row>
    <row r="9" spans="1:16" x14ac:dyDescent="0.55000000000000004">
      <c r="A9" s="5">
        <v>2017</v>
      </c>
      <c r="B9" s="5" t="s">
        <v>12</v>
      </c>
      <c r="C9" s="16"/>
      <c r="D9" s="4">
        <v>0.95079999999999998</v>
      </c>
      <c r="E9" s="4">
        <v>195.86930000000001</v>
      </c>
      <c r="F9" s="9">
        <v>195.37</v>
      </c>
      <c r="G9" s="4">
        <f t="shared" si="1"/>
        <v>0.49930000000000518</v>
      </c>
      <c r="H9" s="4">
        <v>12.329000000000001</v>
      </c>
      <c r="I9" s="4">
        <v>12.3</v>
      </c>
      <c r="J9" s="29">
        <v>2030</v>
      </c>
      <c r="K9" s="5" t="s">
        <v>12</v>
      </c>
      <c r="L9" s="16"/>
      <c r="M9" s="4">
        <v>1.0786</v>
      </c>
      <c r="N9" s="4">
        <v>196.06757737701099</v>
      </c>
      <c r="O9" s="9">
        <v>195.58</v>
      </c>
      <c r="P9" s="4">
        <f t="shared" si="0"/>
        <v>0.48757737701097881</v>
      </c>
    </row>
    <row r="10" spans="1:16" x14ac:dyDescent="0.55000000000000004">
      <c r="A10" s="5">
        <v>2020</v>
      </c>
      <c r="B10" s="5" t="s">
        <v>13</v>
      </c>
      <c r="C10" s="16"/>
      <c r="D10" s="4">
        <v>0.9214</v>
      </c>
      <c r="E10" s="4">
        <v>195.94110000000001</v>
      </c>
      <c r="F10" s="9">
        <v>194.47</v>
      </c>
      <c r="G10" s="4">
        <f t="shared" si="1"/>
        <v>1.471100000000007</v>
      </c>
      <c r="H10" s="4">
        <v>12.297000000000001</v>
      </c>
      <c r="I10" s="4">
        <v>12.3</v>
      </c>
      <c r="J10" s="29">
        <v>2031</v>
      </c>
      <c r="K10" s="5" t="s">
        <v>13</v>
      </c>
      <c r="L10" s="16"/>
      <c r="M10" s="4">
        <v>1.0760000000000001</v>
      </c>
      <c r="N10" s="4">
        <v>196.055833520432</v>
      </c>
      <c r="O10" s="9">
        <v>195.56</v>
      </c>
      <c r="P10" s="4">
        <f t="shared" si="0"/>
        <v>0.4958335204320008</v>
      </c>
    </row>
    <row r="11" spans="1:16" x14ac:dyDescent="0.55000000000000004">
      <c r="A11" s="5">
        <v>2021</v>
      </c>
      <c r="B11" s="5" t="s">
        <v>14</v>
      </c>
      <c r="C11" s="16"/>
      <c r="D11" s="4">
        <v>0.96179999999999999</v>
      </c>
      <c r="E11" s="4">
        <v>196.04509999999999</v>
      </c>
      <c r="F11" s="9">
        <v>195.54</v>
      </c>
      <c r="G11" s="4">
        <f t="shared" si="1"/>
        <v>0.50509999999999877</v>
      </c>
      <c r="H11" s="4">
        <v>12.307</v>
      </c>
      <c r="I11" s="4">
        <v>12.3</v>
      </c>
      <c r="J11" s="29">
        <v>2032</v>
      </c>
      <c r="K11" s="5" t="s">
        <v>14</v>
      </c>
      <c r="L11" s="16"/>
      <c r="M11" s="4">
        <v>1.0457000000000001</v>
      </c>
      <c r="N11" s="4">
        <v>196.022685079529</v>
      </c>
      <c r="O11" s="9">
        <v>195.53</v>
      </c>
      <c r="P11" s="4">
        <f t="shared" si="0"/>
        <v>0.49268507952899654</v>
      </c>
    </row>
    <row r="12" spans="1:16" x14ac:dyDescent="0.55000000000000004">
      <c r="A12" s="5">
        <v>2024</v>
      </c>
      <c r="B12" s="5" t="s">
        <v>15</v>
      </c>
      <c r="C12" s="16"/>
      <c r="D12" s="4">
        <v>1.0184</v>
      </c>
      <c r="E12" s="4">
        <v>196.0377</v>
      </c>
      <c r="F12" s="9">
        <v>195.54</v>
      </c>
      <c r="G12" s="4">
        <f t="shared" si="1"/>
        <v>0.49770000000000891</v>
      </c>
      <c r="H12" s="4">
        <v>12.382</v>
      </c>
      <c r="I12" s="4">
        <v>12.3</v>
      </c>
      <c r="J12" s="29">
        <v>2043</v>
      </c>
      <c r="K12" s="5" t="s">
        <v>15</v>
      </c>
      <c r="L12" s="16"/>
      <c r="M12" s="4">
        <v>1.0634999999999999</v>
      </c>
      <c r="N12" s="4">
        <v>195.91502262483499</v>
      </c>
      <c r="O12" s="9">
        <v>195.41</v>
      </c>
      <c r="P12" s="4">
        <f t="shared" si="0"/>
        <v>0.50502262483499294</v>
      </c>
    </row>
    <row r="13" spans="1:16" x14ac:dyDescent="0.55000000000000004">
      <c r="A13" s="5">
        <v>2025</v>
      </c>
      <c r="B13" s="5" t="s">
        <v>16</v>
      </c>
      <c r="C13" s="16"/>
      <c r="D13" s="4">
        <v>1.0009999999999999</v>
      </c>
      <c r="E13" s="4">
        <v>195.94749999999999</v>
      </c>
      <c r="F13" s="9">
        <v>195.45</v>
      </c>
      <c r="G13" s="4">
        <f t="shared" si="1"/>
        <v>0.49750000000000227</v>
      </c>
      <c r="H13" s="4">
        <v>12.362</v>
      </c>
      <c r="I13" s="4">
        <v>12.3</v>
      </c>
      <c r="J13" s="29">
        <v>2044</v>
      </c>
      <c r="K13" s="5" t="s">
        <v>16</v>
      </c>
      <c r="L13" s="16"/>
      <c r="M13" s="4">
        <v>1.0609999999999999</v>
      </c>
      <c r="N13" s="4">
        <v>195.71333568489499</v>
      </c>
      <c r="O13" s="9">
        <v>195.21</v>
      </c>
      <c r="P13" s="4">
        <f t="shared" si="0"/>
        <v>0.50333568489497793</v>
      </c>
    </row>
    <row r="14" spans="1:16" x14ac:dyDescent="0.55000000000000004">
      <c r="A14" s="5">
        <v>2037</v>
      </c>
      <c r="B14" s="5" t="s">
        <v>17</v>
      </c>
      <c r="C14" s="16"/>
      <c r="D14" s="4">
        <v>0.97</v>
      </c>
      <c r="E14" s="4">
        <v>195.82570000000001</v>
      </c>
      <c r="F14" s="9">
        <v>195.32</v>
      </c>
      <c r="G14" s="4">
        <f t="shared" si="1"/>
        <v>0.50570000000001869</v>
      </c>
      <c r="H14" s="4">
        <v>12.304</v>
      </c>
      <c r="I14" s="4">
        <v>12.3</v>
      </c>
      <c r="J14" s="29">
        <v>2045</v>
      </c>
      <c r="K14" s="5" t="s">
        <v>17</v>
      </c>
      <c r="L14" s="16"/>
      <c r="M14" s="4">
        <v>1.0342</v>
      </c>
      <c r="N14" s="4">
        <v>195.48597729437299</v>
      </c>
      <c r="O14" s="9">
        <v>194.98</v>
      </c>
      <c r="P14" s="4">
        <f t="shared" si="0"/>
        <v>0.50597729437299677</v>
      </c>
    </row>
    <row r="15" spans="1:16" x14ac:dyDescent="0.55000000000000004">
      <c r="A15" s="5">
        <v>2038</v>
      </c>
      <c r="B15" s="5" t="s">
        <v>18</v>
      </c>
      <c r="C15" s="16"/>
      <c r="D15" s="4">
        <v>0.9768</v>
      </c>
      <c r="E15" s="4">
        <v>195.70840000000001</v>
      </c>
      <c r="F15" s="9">
        <v>195.2</v>
      </c>
      <c r="G15" s="4">
        <f t="shared" si="1"/>
        <v>0.50840000000002306</v>
      </c>
      <c r="H15" s="4">
        <v>12.353</v>
      </c>
      <c r="I15" s="4">
        <v>12.3</v>
      </c>
      <c r="J15" s="29">
        <v>2046</v>
      </c>
      <c r="K15" s="5" t="s">
        <v>18</v>
      </c>
      <c r="L15" s="16"/>
      <c r="M15" s="4">
        <v>1.0821000000000001</v>
      </c>
      <c r="N15" s="4">
        <v>195.26215160571201</v>
      </c>
      <c r="O15" s="9">
        <v>194.76</v>
      </c>
      <c r="P15" s="4">
        <f t="shared" si="0"/>
        <v>0.50215160571201523</v>
      </c>
    </row>
    <row r="16" spans="1:16" x14ac:dyDescent="0.55000000000000004">
      <c r="A16" s="5">
        <v>2041</v>
      </c>
      <c r="B16" s="5" t="s">
        <v>19</v>
      </c>
      <c r="C16" s="16"/>
      <c r="D16" s="4">
        <v>0.93310000000000004</v>
      </c>
      <c r="E16" s="4">
        <v>195.59119999999999</v>
      </c>
      <c r="F16" s="9">
        <v>195.09</v>
      </c>
      <c r="G16" s="4">
        <f t="shared" si="1"/>
        <v>0.50119999999998299</v>
      </c>
      <c r="H16" s="4">
        <v>12.33</v>
      </c>
      <c r="I16" s="4">
        <v>12.3</v>
      </c>
      <c r="J16" s="29">
        <v>2047</v>
      </c>
      <c r="K16" s="5" t="s">
        <v>19</v>
      </c>
      <c r="L16" s="16"/>
      <c r="M16" s="4">
        <v>1.097</v>
      </c>
      <c r="N16" s="4">
        <v>195.09073758923699</v>
      </c>
      <c r="O16" s="9">
        <v>194.59</v>
      </c>
      <c r="P16" s="4">
        <f t="shared" si="0"/>
        <v>0.50073758923699074</v>
      </c>
    </row>
    <row r="17" spans="1:16" x14ac:dyDescent="0.55000000000000004">
      <c r="A17" s="5">
        <v>2042</v>
      </c>
      <c r="B17" s="5" t="s">
        <v>52</v>
      </c>
      <c r="C17" s="16"/>
      <c r="D17" s="4">
        <v>0.95850000000000002</v>
      </c>
      <c r="E17" s="4">
        <v>195.483</v>
      </c>
      <c r="F17" s="9">
        <v>194.99</v>
      </c>
      <c r="G17" s="4">
        <f>E17-F17</f>
        <v>0.492999999999995</v>
      </c>
      <c r="H17" s="4">
        <v>12.33</v>
      </c>
      <c r="I17" s="4">
        <v>12.3</v>
      </c>
      <c r="J17" s="29">
        <v>2048</v>
      </c>
      <c r="K17" s="5" t="s">
        <v>52</v>
      </c>
      <c r="L17" s="16"/>
      <c r="M17" s="4">
        <v>1.0716000000000001</v>
      </c>
      <c r="N17" s="4">
        <v>195.016282628205</v>
      </c>
      <c r="O17" s="9">
        <v>194.51</v>
      </c>
      <c r="P17" s="4">
        <f t="shared" si="0"/>
        <v>0.50628262820501391</v>
      </c>
    </row>
    <row r="18" spans="1:16" x14ac:dyDescent="0.55000000000000004">
      <c r="A18" s="27" t="s">
        <v>35</v>
      </c>
      <c r="B18" s="27"/>
      <c r="C18" s="27"/>
      <c r="D18" s="27"/>
      <c r="E18" s="27"/>
      <c r="F18" s="27"/>
      <c r="G18" s="27"/>
      <c r="H18" s="27"/>
      <c r="I18" s="27"/>
      <c r="J18" s="29">
        <v>2049</v>
      </c>
      <c r="K18" s="5" t="s">
        <v>51</v>
      </c>
      <c r="L18" s="16"/>
      <c r="M18" s="4">
        <v>1.1009</v>
      </c>
      <c r="N18" s="4">
        <v>194.903034946226</v>
      </c>
      <c r="O18" s="9">
        <v>194.4</v>
      </c>
      <c r="P18" s="4">
        <f t="shared" si="0"/>
        <v>0.50303494622599487</v>
      </c>
    </row>
    <row r="19" spans="1:16" x14ac:dyDescent="0.55000000000000004">
      <c r="A19" s="27"/>
      <c r="B19" s="27"/>
      <c r="C19" s="27"/>
      <c r="D19" s="27"/>
      <c r="E19" s="27"/>
      <c r="F19" s="27"/>
      <c r="G19" s="27"/>
      <c r="H19" s="27"/>
      <c r="I19" s="27"/>
      <c r="J19" s="28"/>
      <c r="K19" s="28"/>
      <c r="L19" s="16"/>
      <c r="M19" s="28" t="s">
        <v>53</v>
      </c>
      <c r="N19" s="28"/>
      <c r="O19" s="28"/>
      <c r="P19" s="28"/>
    </row>
    <row r="20" spans="1:16" x14ac:dyDescent="0.55000000000000004">
      <c r="A20" s="5">
        <v>2052</v>
      </c>
      <c r="B20" s="5" t="s">
        <v>20</v>
      </c>
      <c r="C20" s="16" t="s">
        <v>47</v>
      </c>
      <c r="D20" s="4">
        <v>0.95309999999999995</v>
      </c>
      <c r="E20" s="4">
        <v>195.28530000000001</v>
      </c>
      <c r="F20" s="9">
        <v>194.79</v>
      </c>
      <c r="G20" s="4">
        <f>E20-F20</f>
        <v>0.49530000000001451</v>
      </c>
      <c r="H20" s="21">
        <v>12.314</v>
      </c>
      <c r="I20" s="21">
        <v>12.3</v>
      </c>
      <c r="J20" s="29">
        <v>2050</v>
      </c>
      <c r="K20" s="22" t="s">
        <v>20</v>
      </c>
      <c r="L20" s="16"/>
      <c r="M20" s="4">
        <v>1.0605</v>
      </c>
      <c r="N20" s="4">
        <v>194.79367795218201</v>
      </c>
      <c r="O20" s="23">
        <v>194.3</v>
      </c>
      <c r="P20" s="21">
        <f>N20-O20</f>
        <v>0.49367795218199717</v>
      </c>
    </row>
    <row r="21" spans="1:16" x14ac:dyDescent="0.55000000000000004">
      <c r="A21" s="5">
        <v>2055</v>
      </c>
      <c r="B21" s="5" t="s">
        <v>21</v>
      </c>
      <c r="C21" s="16"/>
      <c r="D21" s="4">
        <v>0.96860000000000002</v>
      </c>
      <c r="E21" s="4">
        <v>195.18430000000001</v>
      </c>
      <c r="F21" s="9">
        <v>194.69</v>
      </c>
      <c r="G21" s="4">
        <f t="shared" ref="G21:G30" si="2">E21-F21</f>
        <v>0.49430000000000973</v>
      </c>
      <c r="H21" s="21">
        <v>12.313000000000001</v>
      </c>
      <c r="I21" s="21">
        <v>12.3</v>
      </c>
      <c r="J21" s="29">
        <v>2051</v>
      </c>
      <c r="K21" s="26" t="s">
        <v>21</v>
      </c>
      <c r="L21" s="16"/>
      <c r="M21" s="4">
        <v>1.0443</v>
      </c>
      <c r="N21" s="4">
        <v>194.69502781383</v>
      </c>
      <c r="O21" s="23">
        <v>194.2</v>
      </c>
      <c r="P21" s="21">
        <f t="shared" ref="P21:P34" si="3">N21-O21</f>
        <v>0.49502781383000638</v>
      </c>
    </row>
    <row r="22" spans="1:16" x14ac:dyDescent="0.55000000000000004">
      <c r="A22" s="5">
        <v>2056</v>
      </c>
      <c r="B22" s="5" t="s">
        <v>22</v>
      </c>
      <c r="C22" s="16"/>
      <c r="D22" s="4">
        <v>0.95079999999999998</v>
      </c>
      <c r="E22" s="4">
        <v>195.08009999999999</v>
      </c>
      <c r="F22" s="9">
        <v>194.59</v>
      </c>
      <c r="G22" s="4">
        <f t="shared" si="2"/>
        <v>0.49009999999998399</v>
      </c>
      <c r="H22" s="21" t="s">
        <v>40</v>
      </c>
      <c r="I22" s="21">
        <v>12.3</v>
      </c>
      <c r="J22" s="26" t="s">
        <v>40</v>
      </c>
      <c r="K22" s="5" t="s">
        <v>22</v>
      </c>
      <c r="L22" s="25"/>
      <c r="M22" s="21" t="s">
        <v>40</v>
      </c>
      <c r="N22" s="21">
        <v>0</v>
      </c>
      <c r="O22" s="23">
        <v>0</v>
      </c>
      <c r="P22" s="21">
        <f t="shared" si="3"/>
        <v>0</v>
      </c>
    </row>
    <row r="23" spans="1:16" x14ac:dyDescent="0.55000000000000004">
      <c r="A23" s="5">
        <v>2059</v>
      </c>
      <c r="B23" s="5" t="s">
        <v>23</v>
      </c>
      <c r="C23" s="16"/>
      <c r="D23" s="4">
        <v>0.98460000000000003</v>
      </c>
      <c r="E23" s="4">
        <v>194.9819</v>
      </c>
      <c r="F23" s="9">
        <v>194.49</v>
      </c>
      <c r="G23" s="4">
        <f t="shared" si="2"/>
        <v>0.4918999999999869</v>
      </c>
      <c r="H23" s="21" t="s">
        <v>40</v>
      </c>
      <c r="I23" s="21">
        <v>12.3</v>
      </c>
      <c r="J23" s="26" t="s">
        <v>40</v>
      </c>
      <c r="K23" s="5" t="s">
        <v>23</v>
      </c>
      <c r="L23" s="25"/>
      <c r="M23" s="21" t="s">
        <v>40</v>
      </c>
      <c r="N23" s="21">
        <v>0</v>
      </c>
      <c r="O23" s="23">
        <v>0</v>
      </c>
      <c r="P23" s="21">
        <f t="shared" si="3"/>
        <v>0</v>
      </c>
    </row>
    <row r="24" spans="1:16" x14ac:dyDescent="0.55000000000000004">
      <c r="A24" s="5">
        <v>2060</v>
      </c>
      <c r="B24" s="5" t="s">
        <v>24</v>
      </c>
      <c r="C24" s="16"/>
      <c r="D24" s="4">
        <v>0.99880000000000002</v>
      </c>
      <c r="E24" s="4">
        <v>194.88669999999999</v>
      </c>
      <c r="F24" s="9">
        <v>194.39</v>
      </c>
      <c r="G24" s="4">
        <f t="shared" si="2"/>
        <v>0.49670000000000414</v>
      </c>
      <c r="H24" s="21" t="s">
        <v>40</v>
      </c>
      <c r="I24" s="21">
        <v>12.3</v>
      </c>
      <c r="J24" s="26" t="s">
        <v>40</v>
      </c>
      <c r="K24" s="5" t="s">
        <v>24</v>
      </c>
      <c r="L24" s="25"/>
      <c r="M24" s="21" t="s">
        <v>40</v>
      </c>
      <c r="N24" s="21">
        <v>0</v>
      </c>
      <c r="O24" s="23">
        <v>0</v>
      </c>
      <c r="P24" s="21">
        <f t="shared" si="3"/>
        <v>0</v>
      </c>
    </row>
    <row r="25" spans="1:16" x14ac:dyDescent="0.55000000000000004">
      <c r="A25" s="5">
        <v>2063</v>
      </c>
      <c r="B25" s="5" t="s">
        <v>25</v>
      </c>
      <c r="C25" s="16"/>
      <c r="D25" s="4">
        <v>0.96809999999999996</v>
      </c>
      <c r="E25" s="4">
        <v>194.78139999999999</v>
      </c>
      <c r="F25" s="9">
        <v>194.29</v>
      </c>
      <c r="G25" s="4">
        <f t="shared" si="2"/>
        <v>0.49139999999999873</v>
      </c>
      <c r="H25" s="21" t="s">
        <v>40</v>
      </c>
      <c r="I25" s="21">
        <v>12.3</v>
      </c>
      <c r="J25" s="26" t="s">
        <v>40</v>
      </c>
      <c r="K25" s="5" t="s">
        <v>25</v>
      </c>
      <c r="L25" s="25"/>
      <c r="M25" s="21" t="s">
        <v>40</v>
      </c>
      <c r="N25" s="21">
        <v>0</v>
      </c>
      <c r="O25" s="23">
        <v>0</v>
      </c>
      <c r="P25" s="21">
        <f t="shared" si="3"/>
        <v>0</v>
      </c>
    </row>
    <row r="26" spans="1:16" x14ac:dyDescent="0.55000000000000004">
      <c r="A26" s="5">
        <v>2064</v>
      </c>
      <c r="B26" s="5" t="s">
        <v>26</v>
      </c>
      <c r="C26" s="16"/>
      <c r="D26" s="4">
        <v>0.98309999999999997</v>
      </c>
      <c r="E26" s="4">
        <v>194.68170000000001</v>
      </c>
      <c r="F26" s="9">
        <v>194.19</v>
      </c>
      <c r="G26" s="4">
        <f t="shared" si="2"/>
        <v>0.49170000000000869</v>
      </c>
      <c r="H26" s="21" t="s">
        <v>40</v>
      </c>
      <c r="I26" s="21">
        <v>12.3</v>
      </c>
      <c r="J26" s="26" t="s">
        <v>40</v>
      </c>
      <c r="K26" s="5" t="s">
        <v>26</v>
      </c>
      <c r="L26" s="25"/>
      <c r="M26" s="21" t="s">
        <v>40</v>
      </c>
      <c r="N26" s="21">
        <v>0</v>
      </c>
      <c r="O26" s="23">
        <v>0</v>
      </c>
      <c r="P26" s="21">
        <f t="shared" si="3"/>
        <v>0</v>
      </c>
    </row>
    <row r="27" spans="1:16" x14ac:dyDescent="0.55000000000000004">
      <c r="A27" s="5">
        <v>2067</v>
      </c>
      <c r="B27" s="5" t="s">
        <v>27</v>
      </c>
      <c r="C27" s="16"/>
      <c r="D27" s="4">
        <v>1.0283</v>
      </c>
      <c r="E27" s="4">
        <v>194.59450000000001</v>
      </c>
      <c r="F27" s="9">
        <v>194.1</v>
      </c>
      <c r="G27" s="4">
        <f t="shared" si="2"/>
        <v>0.49450000000001637</v>
      </c>
      <c r="H27" s="21" t="s">
        <v>40</v>
      </c>
      <c r="I27" s="21">
        <v>12.3</v>
      </c>
      <c r="J27" s="26" t="s">
        <v>40</v>
      </c>
      <c r="K27" s="5" t="s">
        <v>27</v>
      </c>
      <c r="L27" s="25"/>
      <c r="M27" s="21" t="s">
        <v>40</v>
      </c>
      <c r="N27" s="21">
        <v>0</v>
      </c>
      <c r="O27" s="23">
        <v>0</v>
      </c>
      <c r="P27" s="21">
        <f t="shared" si="3"/>
        <v>0</v>
      </c>
    </row>
    <row r="28" spans="1:16" x14ac:dyDescent="0.55000000000000004">
      <c r="A28" s="5">
        <v>2068</v>
      </c>
      <c r="B28" s="5" t="s">
        <v>28</v>
      </c>
      <c r="C28" s="16"/>
      <c r="D28" s="4">
        <v>0.98950000000000005</v>
      </c>
      <c r="E28" s="4">
        <v>194.4982</v>
      </c>
      <c r="F28" s="9">
        <v>194.01</v>
      </c>
      <c r="G28" s="4">
        <f t="shared" si="2"/>
        <v>0.48820000000000618</v>
      </c>
      <c r="H28" s="21" t="s">
        <v>40</v>
      </c>
      <c r="I28" s="21">
        <v>12.3</v>
      </c>
      <c r="J28" s="26" t="s">
        <v>40</v>
      </c>
      <c r="K28" s="5" t="s">
        <v>28</v>
      </c>
      <c r="L28" s="25"/>
      <c r="M28" s="21" t="s">
        <v>40</v>
      </c>
      <c r="N28" s="21">
        <v>0</v>
      </c>
      <c r="O28" s="23">
        <v>0</v>
      </c>
      <c r="P28" s="21">
        <f t="shared" si="3"/>
        <v>0</v>
      </c>
    </row>
    <row r="29" spans="1:16" x14ac:dyDescent="0.55000000000000004">
      <c r="A29" s="5">
        <v>2086</v>
      </c>
      <c r="B29" s="5" t="s">
        <v>29</v>
      </c>
      <c r="C29" s="16"/>
      <c r="D29" s="4">
        <v>0.97119999999999995</v>
      </c>
      <c r="E29" s="4">
        <v>194.40389999999999</v>
      </c>
      <c r="F29" s="9">
        <v>193.9</v>
      </c>
      <c r="G29" s="4">
        <f t="shared" si="2"/>
        <v>0.50389999999998736</v>
      </c>
      <c r="H29" s="21" t="s">
        <v>40</v>
      </c>
      <c r="I29" s="21">
        <v>12.3</v>
      </c>
      <c r="J29" s="26" t="s">
        <v>40</v>
      </c>
      <c r="K29" s="5" t="s">
        <v>29</v>
      </c>
      <c r="L29" s="25"/>
      <c r="M29" s="21" t="s">
        <v>40</v>
      </c>
      <c r="N29" s="21">
        <v>0</v>
      </c>
      <c r="O29" s="23">
        <v>0</v>
      </c>
      <c r="P29" s="21">
        <f t="shared" si="3"/>
        <v>0</v>
      </c>
    </row>
    <row r="30" spans="1:16" x14ac:dyDescent="0.55000000000000004">
      <c r="A30" s="5">
        <v>2087</v>
      </c>
      <c r="B30" s="5" t="s">
        <v>30</v>
      </c>
      <c r="C30" s="16"/>
      <c r="D30" s="4">
        <v>0.98089999999999999</v>
      </c>
      <c r="E30" s="4">
        <v>194.2568</v>
      </c>
      <c r="F30" s="9">
        <v>193.76</v>
      </c>
      <c r="G30" s="4">
        <f t="shared" si="2"/>
        <v>0.49680000000000746</v>
      </c>
      <c r="H30" s="21" t="s">
        <v>40</v>
      </c>
      <c r="I30" s="21">
        <v>12.3</v>
      </c>
      <c r="J30" s="26" t="s">
        <v>40</v>
      </c>
      <c r="K30" s="5" t="s">
        <v>30</v>
      </c>
      <c r="L30" s="25"/>
      <c r="M30" s="21" t="s">
        <v>40</v>
      </c>
      <c r="N30" s="21">
        <v>0</v>
      </c>
      <c r="O30" s="23">
        <v>0</v>
      </c>
      <c r="P30" s="21">
        <f t="shared" si="3"/>
        <v>0</v>
      </c>
    </row>
    <row r="31" spans="1:16" x14ac:dyDescent="0.55000000000000004">
      <c r="A31" s="5" t="s">
        <v>40</v>
      </c>
      <c r="B31" s="5" t="s">
        <v>31</v>
      </c>
      <c r="C31" s="13"/>
      <c r="D31" s="4" t="s">
        <v>40</v>
      </c>
      <c r="E31" s="4">
        <v>0</v>
      </c>
      <c r="F31" s="9">
        <v>0</v>
      </c>
      <c r="G31" s="4">
        <f>E31-F31</f>
        <v>0</v>
      </c>
      <c r="H31" s="21" t="s">
        <v>40</v>
      </c>
      <c r="I31" s="21">
        <v>12.3</v>
      </c>
      <c r="J31" s="26" t="s">
        <v>40</v>
      </c>
      <c r="K31" s="26" t="s">
        <v>40</v>
      </c>
      <c r="L31" s="25"/>
      <c r="M31" s="21" t="s">
        <v>40</v>
      </c>
      <c r="N31" s="21">
        <v>0</v>
      </c>
      <c r="O31" s="23">
        <v>0</v>
      </c>
      <c r="P31" s="21">
        <f t="shared" si="3"/>
        <v>0</v>
      </c>
    </row>
    <row r="32" spans="1:16" x14ac:dyDescent="0.55000000000000004">
      <c r="A32" s="5" t="s">
        <v>40</v>
      </c>
      <c r="B32" s="5" t="s">
        <v>32</v>
      </c>
      <c r="C32" s="13"/>
      <c r="D32" s="4" t="s">
        <v>40</v>
      </c>
      <c r="E32" s="4">
        <v>0</v>
      </c>
      <c r="F32" s="9">
        <v>0</v>
      </c>
      <c r="G32" s="4">
        <f t="shared" ref="G32:G34" si="4">E32-F32</f>
        <v>0</v>
      </c>
      <c r="H32" s="21" t="s">
        <v>40</v>
      </c>
      <c r="I32" s="21">
        <v>12.3</v>
      </c>
      <c r="J32" s="26" t="s">
        <v>40</v>
      </c>
      <c r="K32" s="26" t="s">
        <v>40</v>
      </c>
      <c r="L32" s="25"/>
      <c r="M32" s="21" t="s">
        <v>40</v>
      </c>
      <c r="N32" s="21">
        <v>0</v>
      </c>
      <c r="O32" s="23">
        <v>0</v>
      </c>
      <c r="P32" s="21">
        <f t="shared" si="3"/>
        <v>0</v>
      </c>
    </row>
    <row r="33" spans="1:16" x14ac:dyDescent="0.55000000000000004">
      <c r="A33" s="5" t="s">
        <v>40</v>
      </c>
      <c r="B33" s="5" t="s">
        <v>33</v>
      </c>
      <c r="C33" s="5"/>
      <c r="D33" s="4" t="s">
        <v>40</v>
      </c>
      <c r="E33" s="4">
        <v>0</v>
      </c>
      <c r="F33" s="9">
        <v>0</v>
      </c>
      <c r="G33" s="4">
        <f t="shared" si="4"/>
        <v>0</v>
      </c>
      <c r="H33" s="21" t="s">
        <v>40</v>
      </c>
      <c r="I33" s="21">
        <v>12.3</v>
      </c>
      <c r="J33" s="26" t="s">
        <v>40</v>
      </c>
      <c r="K33" s="26" t="s">
        <v>40</v>
      </c>
      <c r="L33" s="25"/>
      <c r="M33" s="21" t="s">
        <v>40</v>
      </c>
      <c r="N33" s="21">
        <v>0</v>
      </c>
      <c r="O33" s="23">
        <v>0</v>
      </c>
      <c r="P33" s="21">
        <f t="shared" si="3"/>
        <v>0</v>
      </c>
    </row>
    <row r="34" spans="1:16" x14ac:dyDescent="0.55000000000000004">
      <c r="A34" s="5" t="s">
        <v>40</v>
      </c>
      <c r="B34" s="5" t="s">
        <v>34</v>
      </c>
      <c r="C34" s="5"/>
      <c r="D34" s="4" t="s">
        <v>40</v>
      </c>
      <c r="E34" s="4">
        <v>0</v>
      </c>
      <c r="F34" s="9">
        <v>0</v>
      </c>
      <c r="G34" s="4">
        <f t="shared" si="4"/>
        <v>0</v>
      </c>
      <c r="H34" s="21" t="s">
        <v>40</v>
      </c>
      <c r="I34" s="21" t="s">
        <v>40</v>
      </c>
      <c r="J34" s="26" t="s">
        <v>40</v>
      </c>
      <c r="K34" s="26" t="s">
        <v>40</v>
      </c>
      <c r="L34" s="25"/>
      <c r="M34" s="21" t="s">
        <v>40</v>
      </c>
      <c r="N34" s="21">
        <v>0</v>
      </c>
      <c r="O34" s="23">
        <v>0</v>
      </c>
      <c r="P34" s="21">
        <f t="shared" si="3"/>
        <v>0</v>
      </c>
    </row>
  </sheetData>
  <mergeCells count="10">
    <mergeCell ref="M19:P19"/>
    <mergeCell ref="L4:L21"/>
    <mergeCell ref="J19:K19"/>
    <mergeCell ref="C20:C30"/>
    <mergeCell ref="A1:P1"/>
    <mergeCell ref="D2:G2"/>
    <mergeCell ref="H2:I2"/>
    <mergeCell ref="M2:P2"/>
    <mergeCell ref="A18:I19"/>
    <mergeCell ref="C4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Right side of Chainage</vt:lpstr>
      <vt:lpstr>Left side of Chainage</vt:lpstr>
    </vt:vector>
  </TitlesOfParts>
  <Company>Regional Municipality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St.Louis, Douglas</dc:creator>
  <cp:lastModifiedBy>St.Louis, Douglas</cp:lastModifiedBy>
  <dcterms:created xsi:type="dcterms:W3CDTF">2022-06-26T02:05:25Z</dcterms:created>
  <dcterms:modified xsi:type="dcterms:W3CDTF">2022-06-26T16:07:51Z</dcterms:modified>
</cp:coreProperties>
</file>